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5"/>
  <workbookPr filterPrivacy="1"/>
  <xr:revisionPtr revIDLastSave="2" documentId="8_{E9AD548D-9742-411B-959C-E2AD24A8695B}" xr6:coauthVersionLast="47" xr6:coauthVersionMax="47" xr10:uidLastSave="{8701EAC4-F262-4820-838A-49BDBDCA1195}"/>
  <bookViews>
    <workbookView xWindow="-110" yWindow="-110" windowWidth="19420" windowHeight="10300" xr2:uid="{00000000-000D-0000-FFFF-FFFF00000000}"/>
  </bookViews>
  <sheets>
    <sheet name="6B priedas" sheetId="5" r:id="rId1"/>
  </sheets>
  <definedNames>
    <definedName name="_xlnm.Print_Area" localSheetId="0">'6B priedas'!$A$2:$G$23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5" l="1"/>
  <c r="H6" i="5"/>
  <c r="H21" i="5" s="1"/>
  <c r="H7" i="5"/>
  <c r="H8" i="5"/>
  <c r="H9" i="5"/>
  <c r="H10" i="5"/>
  <c r="H11" i="5"/>
  <c r="H12" i="5"/>
  <c r="H13" i="5"/>
  <c r="H14" i="5"/>
  <c r="H15" i="5"/>
  <c r="H17" i="5"/>
  <c r="H18" i="5"/>
  <c r="H19" i="5"/>
  <c r="H20" i="5"/>
  <c r="H23" i="5" l="1"/>
  <c r="H22" i="5"/>
</calcChain>
</file>

<file path=xl/sharedStrings.xml><?xml version="1.0" encoding="utf-8"?>
<sst xmlns="http://schemas.openxmlformats.org/spreadsheetml/2006/main" count="66" uniqueCount="43">
  <si>
    <t>Pirkimo sąlygų 6B priedas</t>
  </si>
  <si>
    <t>PO PERKAMŲ PASLAUGŲ ĮKAINIŲ LENTELĖ (II PIRKIMO OBJEKTO DALIS)</t>
  </si>
  <si>
    <t xml:space="preserve">                                 </t>
  </si>
  <si>
    <t>Eil. Nr.</t>
  </si>
  <si>
    <t>Patalpų, teritorijos valymo paslaugos</t>
  </si>
  <si>
    <t>Mato vnt./paslaugos suteikimo kartai vnt.</t>
  </si>
  <si>
    <t xml:space="preserve">Mato vieneto įkainis (EUR) be PVM </t>
  </si>
  <si>
    <t>Preliminari apimtis/ kiekiai</t>
  </si>
  <si>
    <t>Orientacinis paslaugos teikimo dažnis per 36 mėn.</t>
  </si>
  <si>
    <t>Viso suma (EUR) be PVM per 36 mėnesius</t>
  </si>
  <si>
    <t>a</t>
  </si>
  <si>
    <t>b</t>
  </si>
  <si>
    <t>c</t>
  </si>
  <si>
    <t>(a*b*c)</t>
  </si>
  <si>
    <t>Pagrindinė patalpų valymo ir priežiūros paslauga (žr. techninės specifikacijos 10 sk.), kai PO reikalaujamas patalpos kokybės lygis (KL) - 6 (šeštas)</t>
  </si>
  <si>
    <t>1 kv. m./1 karto PPVPP suteikimas</t>
  </si>
  <si>
    <t>mėn.</t>
  </si>
  <si>
    <t>Pagrindinė patalpų valymo ir priežiūros paslauga (žr. techninės specifikacijos 10 sk.), kai PO reikalaujamas patalpos kokybės lygis (KL) - 5 (penktas)</t>
  </si>
  <si>
    <t>Pagrindinė patalpų valymo ir priežiūros paslauga (žr. techninės specifikacijos 10 sk.), kai PO reikalaujamas patalpos kokybės lygis (KL) - 4 (ketvirtas)</t>
  </si>
  <si>
    <t>Pagrindinė teritorijos valymo ir priežiūros paslauga (žr. techninės specifikacijos 11 sk.) vasaros sezono metu,  kai PO reikalaujamas patalpos kokybės lygis (KL) - 6 (šeštas)</t>
  </si>
  <si>
    <t>1 kv. m. /1 mėn. TVPP suteikimas</t>
  </si>
  <si>
    <t>Pagrindinė teritorijos valymo ir priežiūros paslauga (žr. techninės specifikacijos 11 sk.) žiemos sezono metu,  kai PO reikalaujamas patalpos kokybės lygis (KL) - 6 (šeštas)</t>
  </si>
  <si>
    <t>Švaros palaikymo ir budėjimo paslauga (žr. techninės specifikacijos 12 sk.)</t>
  </si>
  <si>
    <t>1 val./1 karto suteikimas</t>
  </si>
  <si>
    <t>Lauko langų generalinio valymo paslaugą (žr. techninės specifikacijos 13 sk.)</t>
  </si>
  <si>
    <t>1 kv. m./1 karto suteikimas</t>
  </si>
  <si>
    <t xml:space="preserve">kartai </t>
  </si>
  <si>
    <t>Grindų vaškavimo paslauga (žr. techninės specifikacijos 14 sk.)</t>
  </si>
  <si>
    <t>Grindų impregnavimo paslauga (žr. techninės specifikacijos 15 sk.)</t>
  </si>
  <si>
    <t>Kilimų, kiliminių takų ir kiliminių dangų cheminio / giluminio valymo paslauga (žr. techninės specifikacijos 16 sk.)</t>
  </si>
  <si>
    <t>Išvežamo kilimo cheminio valymo paslauga (žr. techninės specifikacijos 17 sk.)</t>
  </si>
  <si>
    <t>Tekstilinių baldų cheminio valymo paslauga (žr. techninės specifikacijos 18 sk.)</t>
  </si>
  <si>
    <t>1 sėdima vieta/ 1 karto suteikimas</t>
  </si>
  <si>
    <t>Odinių baldų cheminio valymo paslauga (žr. techninės specifikacijos 19 sk.)</t>
  </si>
  <si>
    <t>Patalpų valymo po statybų (ar) rekonstrukcijos, (ar) remonto paslauga (žr. techninės specifikacijos 20 sk.)</t>
  </si>
  <si>
    <t>Papildoma valymo ir priežiūros paslauga (žr. techninės specifikacijos 21 sk.)</t>
  </si>
  <si>
    <t>Viso per 36 mėn. be PVM:</t>
  </si>
  <si>
    <t>PVM:</t>
  </si>
  <si>
    <t>Viso per 36 mėn. su PVM:</t>
  </si>
  <si>
    <t xml:space="preserve"> PASTABOS:</t>
  </si>
  <si>
    <t xml:space="preserve"> 1. Įkainiuose turi būti įvertintos visos PO pateiktų reikalavimų, įskaitant papildomas ir administravimo, išlaidos </t>
  </si>
  <si>
    <t>2. Pateikti kiekiai ir periodiškumas yra tik planuojami, visos paslaugos bus perkamos pagal faktinį PO poreikį ir dažnį.</t>
  </si>
  <si>
    <t xml:space="preserve">3.Paslaugos kaina bus panaudota tiekėjo ekonominio pasiūlymo naudingumui nustatyti. Pateikti plotai, dažniai, periodai ir kiekiai yra tik orientaciniai, paslaugos bus perkamos pagal faktinį PO poreikį ir pagal fiksuotus paslaugų teikėjo nurodytus vieneto įkainius, neviršijant maksimalios sutarties kainos- 500 000,00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</si>
</sst>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9">
    <font>
      <sz val="11"/>
      <color theme="1"/>
      <name val="Calibri"/>
      <family val="2"/>
      <scheme val="minor"/>
    </font>
    <font>
      <sz val="11"/>
      <color theme="1"/>
      <name val="Times New Roman"/>
      <family val="1"/>
    </font>
    <font>
      <sz val="12"/>
      <color theme="1"/>
      <name val="Times New Roman"/>
      <family val="1"/>
      <charset val="186"/>
    </font>
    <font>
      <sz val="8"/>
      <name val="Calibri"/>
      <family val="2"/>
      <scheme val="minor"/>
    </font>
    <font>
      <b/>
      <sz val="12"/>
      <color rgb="FF000000"/>
      <name val="Times New Roman"/>
      <family val="1"/>
      <charset val="186"/>
    </font>
    <font>
      <sz val="12"/>
      <color rgb="FF000000"/>
      <name val="Times New Roman"/>
      <family val="1"/>
      <charset val="186"/>
    </font>
    <font>
      <b/>
      <sz val="12"/>
      <color theme="1"/>
      <name val="Times New Roman"/>
      <family val="1"/>
      <charset val="186"/>
    </font>
    <font>
      <b/>
      <sz val="11"/>
      <color theme="1"/>
      <name val="Calibri"/>
      <family val="2"/>
      <charset val="186"/>
      <scheme val="minor"/>
    </font>
    <font>
      <b/>
      <sz val="12"/>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8">
    <xf numFmtId="0" fontId="0" fillId="0" borderId="0" xfId="0"/>
    <xf numFmtId="0" fontId="1" fillId="0" borderId="0" xfId="0" applyFont="1"/>
    <xf numFmtId="0" fontId="0" fillId="2" borderId="0" xfId="0" applyFill="1"/>
    <xf numFmtId="0" fontId="1" fillId="3" borderId="0" xfId="0" applyFont="1" applyFill="1"/>
    <xf numFmtId="0" fontId="2" fillId="0" borderId="0" xfId="0" applyFont="1" applyAlignment="1">
      <alignment horizontal="center"/>
    </xf>
    <xf numFmtId="0" fontId="2" fillId="4" borderId="5" xfId="0" applyFont="1" applyFill="1" applyBorder="1"/>
    <xf numFmtId="0" fontId="2" fillId="4" borderId="9" xfId="0" applyFont="1" applyFill="1" applyBorder="1"/>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7" fillId="0" borderId="0" xfId="0" applyFont="1"/>
    <xf numFmtId="0" fontId="2" fillId="0" borderId="0" xfId="0" applyFont="1"/>
    <xf numFmtId="0" fontId="6" fillId="0" borderId="0" xfId="0" applyFont="1" applyAlignment="1">
      <alignment horizontal="center"/>
    </xf>
    <xf numFmtId="2" fontId="6" fillId="3" borderId="3"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0" fontId="4" fillId="4" borderId="16" xfId="0" applyFont="1" applyFill="1" applyBorder="1" applyAlignment="1">
      <alignment horizontal="center" vertical="center" wrapText="1"/>
    </xf>
    <xf numFmtId="0" fontId="2" fillId="4" borderId="17" xfId="0" applyFont="1" applyFill="1" applyBorder="1" applyAlignment="1">
      <alignment wrapText="1"/>
    </xf>
    <xf numFmtId="2" fontId="6" fillId="3" borderId="8" xfId="0" applyNumberFormat="1" applyFont="1" applyFill="1" applyBorder="1" applyAlignment="1">
      <alignment horizontal="center" vertical="center" wrapText="1"/>
    </xf>
    <xf numFmtId="0" fontId="4" fillId="4" borderId="19" xfId="0" applyFont="1" applyFill="1" applyBorder="1" applyAlignment="1">
      <alignment horizontal="center" vertical="center" wrapText="1"/>
    </xf>
    <xf numFmtId="0" fontId="2" fillId="0" borderId="1" xfId="0" applyFont="1" applyBorder="1" applyAlignment="1">
      <alignment horizontal="center"/>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3" xfId="0" applyFont="1" applyBorder="1" applyAlignment="1">
      <alignment horizontal="center"/>
    </xf>
    <xf numFmtId="164" fontId="6" fillId="2" borderId="3"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2" fillId="0" borderId="4" xfId="0" applyFont="1" applyBorder="1"/>
    <xf numFmtId="0" fontId="2" fillId="0" borderId="5" xfId="0" applyFont="1" applyBorder="1"/>
    <xf numFmtId="0" fontId="2" fillId="0" borderId="8" xfId="0" applyFont="1" applyBorder="1" applyAlignment="1">
      <alignment horizontal="center"/>
    </xf>
    <xf numFmtId="0" fontId="6" fillId="2" borderId="8"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2" fillId="0" borderId="9" xfId="0" applyFont="1" applyBorder="1"/>
    <xf numFmtId="0" fontId="2" fillId="0" borderId="24" xfId="0" applyFont="1" applyBorder="1"/>
    <xf numFmtId="0" fontId="2" fillId="0" borderId="25" xfId="0" applyFont="1" applyBorder="1"/>
    <xf numFmtId="0" fontId="2" fillId="0" borderId="26" xfId="0" applyFont="1" applyBorder="1"/>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6" fillId="0" borderId="0" xfId="0" applyFont="1" applyAlignment="1">
      <alignment horizontal="center"/>
    </xf>
    <xf numFmtId="0" fontId="4" fillId="3" borderId="2" xfId="0" applyFont="1" applyFill="1" applyBorder="1" applyAlignment="1">
      <alignment horizontal="left"/>
    </xf>
    <xf numFmtId="0" fontId="5" fillId="4" borderId="1" xfId="0" applyFont="1" applyFill="1" applyBorder="1" applyAlignment="1">
      <alignment vertical="center"/>
    </xf>
    <xf numFmtId="0" fontId="8" fillId="0" borderId="0" xfId="0" applyFont="1" applyAlignment="1">
      <alignment horizont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4" fillId="4" borderId="22"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5" fillId="4" borderId="1" xfId="0" applyFont="1" applyFill="1" applyBorder="1" applyAlignment="1">
      <alignment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13" xfId="0" applyFont="1" applyBorder="1" applyAlignment="1">
      <alignment horizontal="right" wrapText="1"/>
    </xf>
    <xf numFmtId="0" fontId="4" fillId="0" borderId="2" xfId="0" applyFont="1" applyBorder="1" applyAlignment="1">
      <alignment horizontal="right" wrapText="1"/>
    </xf>
    <xf numFmtId="0" fontId="6" fillId="0" borderId="6" xfId="0" applyFont="1" applyBorder="1" applyAlignment="1">
      <alignment horizontal="right"/>
    </xf>
    <xf numFmtId="0" fontId="6" fillId="0" borderId="1" xfId="0" applyFont="1" applyBorder="1" applyAlignment="1">
      <alignment horizontal="right"/>
    </xf>
    <xf numFmtId="0" fontId="4" fillId="0" borderId="7" xfId="0" applyFont="1" applyBorder="1" applyAlignment="1">
      <alignment horizontal="right"/>
    </xf>
    <xf numFmtId="0" fontId="4" fillId="0" borderId="8"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0"/>
  <sheetViews>
    <sheetView tabSelected="1" zoomScale="68" zoomScaleNormal="100" zoomScaleSheetLayoutView="120" workbookViewId="0">
      <selection activeCell="B32" sqref="B32"/>
    </sheetView>
  </sheetViews>
  <sheetFormatPr defaultRowHeight="15.6"/>
  <cols>
    <col min="1" max="1" width="7" style="1" customWidth="1"/>
    <col min="2" max="2" width="100" style="1" customWidth="1"/>
    <col min="3" max="3" width="32.5703125" style="4" customWidth="1"/>
    <col min="4" max="4" width="23.140625" style="1" customWidth="1"/>
    <col min="5" max="5" width="14.140625" style="3" customWidth="1"/>
    <col min="6" max="6" width="10.140625" style="1" customWidth="1"/>
    <col min="7" max="7" width="16" style="1" customWidth="1"/>
    <col min="8" max="8" width="21.5703125" customWidth="1"/>
  </cols>
  <sheetData>
    <row r="1" spans="1:13">
      <c r="A1" s="10"/>
      <c r="B1" s="10"/>
      <c r="C1" s="40" t="s">
        <v>0</v>
      </c>
      <c r="D1" s="40"/>
      <c r="E1" s="40"/>
      <c r="F1" s="40"/>
      <c r="G1" s="40"/>
      <c r="H1" s="10"/>
    </row>
    <row r="2" spans="1:13" ht="21.75" customHeight="1">
      <c r="A2" s="37" t="s">
        <v>1</v>
      </c>
      <c r="B2" s="37"/>
      <c r="C2" s="37"/>
      <c r="D2" s="37"/>
      <c r="E2" s="37"/>
      <c r="F2" s="37"/>
      <c r="G2" s="37"/>
      <c r="H2" s="10"/>
    </row>
    <row r="3" spans="1:13" ht="15.95" thickBot="1">
      <c r="A3" s="10"/>
      <c r="B3" s="10"/>
      <c r="C3" s="4" t="s">
        <v>2</v>
      </c>
      <c r="D3" s="10"/>
      <c r="E3" s="11"/>
      <c r="F3" s="10"/>
      <c r="G3" s="10"/>
      <c r="H3" s="10"/>
    </row>
    <row r="4" spans="1:13" ht="45.6" thickBot="1">
      <c r="A4" s="45" t="s">
        <v>3</v>
      </c>
      <c r="B4" s="43" t="s">
        <v>4</v>
      </c>
      <c r="C4" s="41" t="s">
        <v>5</v>
      </c>
      <c r="D4" s="8" t="s">
        <v>6</v>
      </c>
      <c r="E4" s="7" t="s">
        <v>7</v>
      </c>
      <c r="F4" s="50" t="s">
        <v>8</v>
      </c>
      <c r="G4" s="51"/>
      <c r="H4" s="15" t="s">
        <v>9</v>
      </c>
    </row>
    <row r="5" spans="1:13" thickBot="1">
      <c r="A5" s="46"/>
      <c r="B5" s="44"/>
      <c r="C5" s="42"/>
      <c r="D5" s="8" t="s">
        <v>10</v>
      </c>
      <c r="E5" s="7" t="s">
        <v>11</v>
      </c>
      <c r="F5" s="47" t="s">
        <v>12</v>
      </c>
      <c r="G5" s="48"/>
      <c r="H5" s="18" t="s">
        <v>13</v>
      </c>
    </row>
    <row r="6" spans="1:13" ht="17.100000000000001" customHeight="1" thickBot="1">
      <c r="A6" s="34">
        <v>1</v>
      </c>
      <c r="B6" s="31" t="s">
        <v>14</v>
      </c>
      <c r="C6" s="22" t="s">
        <v>15</v>
      </c>
      <c r="D6" s="23">
        <v>0</v>
      </c>
      <c r="E6" s="12">
        <v>13195</v>
      </c>
      <c r="F6" s="13">
        <v>36</v>
      </c>
      <c r="G6" s="24" t="s">
        <v>16</v>
      </c>
      <c r="H6" s="25">
        <f>SUM(D6*E6*F6)</f>
        <v>0</v>
      </c>
      <c r="K6" s="9"/>
      <c r="L6" s="9"/>
      <c r="M6" s="9"/>
    </row>
    <row r="7" spans="1:13" ht="17.100000000000001" customHeight="1" thickBot="1">
      <c r="A7" s="35">
        <v>2</v>
      </c>
      <c r="B7" s="32" t="s">
        <v>17</v>
      </c>
      <c r="C7" s="19" t="s">
        <v>15</v>
      </c>
      <c r="D7" s="23">
        <v>0</v>
      </c>
      <c r="E7" s="14">
        <v>20790</v>
      </c>
      <c r="F7" s="20">
        <v>36</v>
      </c>
      <c r="G7" s="21" t="s">
        <v>16</v>
      </c>
      <c r="H7" s="26">
        <f t="shared" ref="H7:H20" si="0">SUM(D7*E7*F7)</f>
        <v>0</v>
      </c>
    </row>
    <row r="8" spans="1:13" ht="17.100000000000001" customHeight="1" thickBot="1">
      <c r="A8" s="35">
        <v>3</v>
      </c>
      <c r="B8" s="32" t="s">
        <v>18</v>
      </c>
      <c r="C8" s="19" t="s">
        <v>15</v>
      </c>
      <c r="D8" s="23">
        <v>0</v>
      </c>
      <c r="E8" s="14">
        <v>22685</v>
      </c>
      <c r="F8" s="20">
        <v>36</v>
      </c>
      <c r="G8" s="21" t="s">
        <v>16</v>
      </c>
      <c r="H8" s="26">
        <f t="shared" si="0"/>
        <v>0</v>
      </c>
    </row>
    <row r="9" spans="1:13" ht="17.100000000000001" customHeight="1" thickBot="1">
      <c r="A9" s="35">
        <v>4</v>
      </c>
      <c r="B9" s="32" t="s">
        <v>19</v>
      </c>
      <c r="C9" s="19" t="s">
        <v>20</v>
      </c>
      <c r="D9" s="23">
        <v>0</v>
      </c>
      <c r="E9" s="14">
        <v>2000</v>
      </c>
      <c r="F9" s="20">
        <v>21</v>
      </c>
      <c r="G9" s="21" t="s">
        <v>16</v>
      </c>
      <c r="H9" s="26">
        <f t="shared" si="0"/>
        <v>0</v>
      </c>
    </row>
    <row r="10" spans="1:13" ht="17.100000000000001" customHeight="1" thickBot="1">
      <c r="A10" s="35">
        <v>6</v>
      </c>
      <c r="B10" s="32" t="s">
        <v>21</v>
      </c>
      <c r="C10" s="19" t="s">
        <v>20</v>
      </c>
      <c r="D10" s="23">
        <v>0</v>
      </c>
      <c r="E10" s="14">
        <v>2000</v>
      </c>
      <c r="F10" s="20">
        <v>15</v>
      </c>
      <c r="G10" s="21" t="s">
        <v>16</v>
      </c>
      <c r="H10" s="26">
        <f t="shared" si="0"/>
        <v>0</v>
      </c>
    </row>
    <row r="11" spans="1:13" ht="17.100000000000001" customHeight="1" thickBot="1">
      <c r="A11" s="35">
        <v>8</v>
      </c>
      <c r="B11" s="32" t="s">
        <v>22</v>
      </c>
      <c r="C11" s="19" t="s">
        <v>23</v>
      </c>
      <c r="D11" s="23">
        <v>0</v>
      </c>
      <c r="E11" s="14">
        <v>175</v>
      </c>
      <c r="F11" s="20">
        <v>36</v>
      </c>
      <c r="G11" s="21" t="s">
        <v>16</v>
      </c>
      <c r="H11" s="26">
        <f t="shared" si="0"/>
        <v>0</v>
      </c>
    </row>
    <row r="12" spans="1:13" ht="17.100000000000001" customHeight="1" thickBot="1">
      <c r="A12" s="35">
        <v>9</v>
      </c>
      <c r="B12" s="32" t="s">
        <v>24</v>
      </c>
      <c r="C12" s="19" t="s">
        <v>25</v>
      </c>
      <c r="D12" s="23">
        <v>0</v>
      </c>
      <c r="E12" s="14">
        <v>1055</v>
      </c>
      <c r="F12" s="20">
        <v>6</v>
      </c>
      <c r="G12" s="21" t="s">
        <v>26</v>
      </c>
      <c r="H12" s="26">
        <f t="shared" si="0"/>
        <v>0</v>
      </c>
    </row>
    <row r="13" spans="1:13" ht="17.100000000000001" customHeight="1" thickBot="1">
      <c r="A13" s="35">
        <v>10</v>
      </c>
      <c r="B13" s="32" t="s">
        <v>27</v>
      </c>
      <c r="C13" s="19" t="s">
        <v>25</v>
      </c>
      <c r="D13" s="23">
        <v>0</v>
      </c>
      <c r="E13" s="14">
        <v>1000</v>
      </c>
      <c r="F13" s="20">
        <v>6</v>
      </c>
      <c r="G13" s="21" t="s">
        <v>26</v>
      </c>
      <c r="H13" s="26">
        <f t="shared" si="0"/>
        <v>0</v>
      </c>
    </row>
    <row r="14" spans="1:13" ht="17.100000000000001" customHeight="1" thickBot="1">
      <c r="A14" s="35">
        <v>11</v>
      </c>
      <c r="B14" s="32" t="s">
        <v>28</v>
      </c>
      <c r="C14" s="19" t="s">
        <v>25</v>
      </c>
      <c r="D14" s="23">
        <v>0</v>
      </c>
      <c r="E14" s="14">
        <v>300</v>
      </c>
      <c r="F14" s="20">
        <v>6</v>
      </c>
      <c r="G14" s="21" t="s">
        <v>26</v>
      </c>
      <c r="H14" s="26">
        <f t="shared" si="0"/>
        <v>0</v>
      </c>
    </row>
    <row r="15" spans="1:13" ht="17.100000000000001" customHeight="1" thickBot="1">
      <c r="A15" s="35">
        <v>12</v>
      </c>
      <c r="B15" s="32" t="s">
        <v>29</v>
      </c>
      <c r="C15" s="19" t="s">
        <v>25</v>
      </c>
      <c r="D15" s="23">
        <v>0</v>
      </c>
      <c r="E15" s="14">
        <v>150</v>
      </c>
      <c r="F15" s="20">
        <v>6</v>
      </c>
      <c r="G15" s="21" t="s">
        <v>26</v>
      </c>
      <c r="H15" s="26">
        <f t="shared" si="0"/>
        <v>0</v>
      </c>
    </row>
    <row r="16" spans="1:13" ht="17.100000000000001" customHeight="1" thickBot="1">
      <c r="A16" s="35">
        <v>13</v>
      </c>
      <c r="B16" s="32" t="s">
        <v>30</v>
      </c>
      <c r="C16" s="19" t="s">
        <v>25</v>
      </c>
      <c r="D16" s="23">
        <v>0</v>
      </c>
      <c r="E16" s="14">
        <v>100</v>
      </c>
      <c r="F16" s="20">
        <v>6</v>
      </c>
      <c r="G16" s="21" t="s">
        <v>26</v>
      </c>
      <c r="H16" s="26">
        <f t="shared" si="0"/>
        <v>0</v>
      </c>
    </row>
    <row r="17" spans="1:8" ht="17.100000000000001" customHeight="1" thickBot="1">
      <c r="A17" s="35">
        <v>14</v>
      </c>
      <c r="B17" s="32" t="s">
        <v>31</v>
      </c>
      <c r="C17" s="19" t="s">
        <v>32</v>
      </c>
      <c r="D17" s="23">
        <v>0</v>
      </c>
      <c r="E17" s="14">
        <v>100</v>
      </c>
      <c r="F17" s="20">
        <v>6</v>
      </c>
      <c r="G17" s="21" t="s">
        <v>26</v>
      </c>
      <c r="H17" s="26">
        <f t="shared" si="0"/>
        <v>0</v>
      </c>
    </row>
    <row r="18" spans="1:8" ht="17.100000000000001" customHeight="1" thickBot="1">
      <c r="A18" s="35">
        <v>15</v>
      </c>
      <c r="B18" s="32" t="s">
        <v>33</v>
      </c>
      <c r="C18" s="19" t="s">
        <v>32</v>
      </c>
      <c r="D18" s="23">
        <v>0</v>
      </c>
      <c r="E18" s="14">
        <v>50</v>
      </c>
      <c r="F18" s="20">
        <v>6</v>
      </c>
      <c r="G18" s="21" t="s">
        <v>26</v>
      </c>
      <c r="H18" s="26">
        <f t="shared" si="0"/>
        <v>0</v>
      </c>
    </row>
    <row r="19" spans="1:8" ht="17.100000000000001" customHeight="1" thickBot="1">
      <c r="A19" s="35">
        <v>16</v>
      </c>
      <c r="B19" s="32" t="s">
        <v>34</v>
      </c>
      <c r="C19" s="19" t="s">
        <v>25</v>
      </c>
      <c r="D19" s="23">
        <v>0</v>
      </c>
      <c r="E19" s="14">
        <v>200</v>
      </c>
      <c r="F19" s="20">
        <v>36</v>
      </c>
      <c r="G19" s="21" t="s">
        <v>16</v>
      </c>
      <c r="H19" s="26">
        <f t="shared" si="0"/>
        <v>0</v>
      </c>
    </row>
    <row r="20" spans="1:8" ht="17.100000000000001" customHeight="1" thickBot="1">
      <c r="A20" s="36">
        <v>17</v>
      </c>
      <c r="B20" s="33" t="s">
        <v>35</v>
      </c>
      <c r="C20" s="27" t="s">
        <v>23</v>
      </c>
      <c r="D20" s="23">
        <v>0</v>
      </c>
      <c r="E20" s="17">
        <v>175</v>
      </c>
      <c r="F20" s="28">
        <v>36</v>
      </c>
      <c r="G20" s="29" t="s">
        <v>16</v>
      </c>
      <c r="H20" s="30">
        <f t="shared" si="0"/>
        <v>0</v>
      </c>
    </row>
    <row r="21" spans="1:8" s="2" customFormat="1" ht="23.45" customHeight="1">
      <c r="A21" s="52" t="s">
        <v>36</v>
      </c>
      <c r="B21" s="53"/>
      <c r="C21" s="53"/>
      <c r="D21" s="53"/>
      <c r="E21" s="53"/>
      <c r="F21" s="53"/>
      <c r="G21" s="53"/>
      <c r="H21" s="16">
        <f>SUM(H6:H20)</f>
        <v>0</v>
      </c>
    </row>
    <row r="22" spans="1:8">
      <c r="A22" s="54" t="s">
        <v>37</v>
      </c>
      <c r="B22" s="55"/>
      <c r="C22" s="55"/>
      <c r="D22" s="55"/>
      <c r="E22" s="55"/>
      <c r="F22" s="55"/>
      <c r="G22" s="55"/>
      <c r="H22" s="5">
        <f>SUM(H21*0.21)</f>
        <v>0</v>
      </c>
    </row>
    <row r="23" spans="1:8" ht="15.95" thickBot="1">
      <c r="A23" s="56" t="s">
        <v>38</v>
      </c>
      <c r="B23" s="57"/>
      <c r="C23" s="57"/>
      <c r="D23" s="57"/>
      <c r="E23" s="57"/>
      <c r="F23" s="57"/>
      <c r="G23" s="57"/>
      <c r="H23" s="6">
        <f>SUM(H21*1.21)</f>
        <v>0</v>
      </c>
    </row>
    <row r="24" spans="1:8">
      <c r="A24" s="38" t="s">
        <v>39</v>
      </c>
      <c r="B24" s="38"/>
      <c r="C24" s="38"/>
      <c r="D24" s="38"/>
      <c r="E24" s="38"/>
      <c r="F24" s="38"/>
      <c r="G24" s="38"/>
      <c r="H24" s="10"/>
    </row>
    <row r="25" spans="1:8">
      <c r="A25" s="39" t="s">
        <v>40</v>
      </c>
      <c r="B25" s="39"/>
      <c r="C25" s="39"/>
      <c r="D25" s="39"/>
      <c r="E25" s="39"/>
      <c r="F25" s="39"/>
      <c r="G25" s="39"/>
      <c r="H25" s="10"/>
    </row>
    <row r="26" spans="1:8">
      <c r="A26" s="39" t="s">
        <v>41</v>
      </c>
      <c r="B26" s="39"/>
      <c r="C26" s="39"/>
      <c r="D26" s="39"/>
      <c r="E26" s="39"/>
      <c r="F26" s="39"/>
      <c r="G26" s="39"/>
      <c r="H26" s="10"/>
    </row>
    <row r="27" spans="1:8" ht="34.35" customHeight="1">
      <c r="A27" s="49" t="s">
        <v>42</v>
      </c>
      <c r="B27" s="49"/>
      <c r="C27" s="49"/>
      <c r="D27" s="49"/>
      <c r="E27" s="49"/>
      <c r="F27" s="49"/>
      <c r="G27" s="49"/>
      <c r="H27" s="10"/>
    </row>
    <row r="28" spans="1:8">
      <c r="E28" s="1"/>
    </row>
    <row r="29" spans="1:8">
      <c r="E29" s="1"/>
    </row>
    <row r="30" spans="1:8">
      <c r="E30" s="1"/>
    </row>
    <row r="31" spans="1:8">
      <c r="E31" s="1"/>
    </row>
    <row r="32" spans="1:8">
      <c r="E32" s="1"/>
    </row>
    <row r="33" spans="5:5">
      <c r="E33" s="1"/>
    </row>
    <row r="34" spans="5:5">
      <c r="E34" s="1"/>
    </row>
    <row r="35" spans="5:5">
      <c r="E35" s="1"/>
    </row>
    <row r="36" spans="5:5">
      <c r="E36" s="1"/>
    </row>
    <row r="37" spans="5:5">
      <c r="E37" s="1"/>
    </row>
    <row r="38" spans="5:5">
      <c r="E38" s="1"/>
    </row>
    <row r="39" spans="5:5">
      <c r="E39" s="1"/>
    </row>
    <row r="40" spans="5:5">
      <c r="E40" s="1"/>
    </row>
    <row r="41" spans="5:5">
      <c r="E41" s="1"/>
    </row>
    <row r="42" spans="5:5">
      <c r="E42" s="1"/>
    </row>
    <row r="43" spans="5:5">
      <c r="E43" s="1"/>
    </row>
    <row r="44" spans="5:5">
      <c r="E44" s="1"/>
    </row>
    <row r="45" spans="5:5">
      <c r="E45" s="1"/>
    </row>
    <row r="46" spans="5:5">
      <c r="E46" s="1"/>
    </row>
    <row r="47" spans="5:5">
      <c r="E47" s="1"/>
    </row>
    <row r="48" spans="5:5">
      <c r="E48" s="1"/>
    </row>
    <row r="49" spans="5:5">
      <c r="E49" s="1"/>
    </row>
    <row r="50" spans="5:5">
      <c r="E50" s="1"/>
    </row>
    <row r="51" spans="5:5">
      <c r="E51" s="1"/>
    </row>
    <row r="52" spans="5:5">
      <c r="E52" s="1"/>
    </row>
    <row r="53" spans="5:5">
      <c r="E53" s="1"/>
    </row>
    <row r="54" spans="5:5">
      <c r="E54" s="1"/>
    </row>
    <row r="55" spans="5:5">
      <c r="E55" s="1"/>
    </row>
    <row r="56" spans="5:5">
      <c r="E56" s="1"/>
    </row>
    <row r="57" spans="5:5">
      <c r="E57" s="1"/>
    </row>
    <row r="58" spans="5:5">
      <c r="E58" s="1"/>
    </row>
    <row r="59" spans="5:5">
      <c r="E59" s="1"/>
    </row>
    <row r="60" spans="5:5">
      <c r="E60" s="1"/>
    </row>
    <row r="61" spans="5:5">
      <c r="E61" s="1"/>
    </row>
    <row r="62" spans="5:5">
      <c r="E62" s="1"/>
    </row>
    <row r="63" spans="5:5">
      <c r="E63" s="1"/>
    </row>
    <row r="64" spans="5:5">
      <c r="E64" s="1"/>
    </row>
    <row r="65" spans="5:5">
      <c r="E65" s="1"/>
    </row>
    <row r="66" spans="5:5">
      <c r="E66" s="1"/>
    </row>
    <row r="67" spans="5:5">
      <c r="E67" s="1"/>
    </row>
    <row r="68" spans="5:5">
      <c r="E68" s="1"/>
    </row>
    <row r="69" spans="5:5">
      <c r="E69" s="1"/>
    </row>
    <row r="70" spans="5:5">
      <c r="E70" s="1"/>
    </row>
    <row r="71" spans="5:5">
      <c r="E71" s="1"/>
    </row>
    <row r="72" spans="5:5">
      <c r="E72" s="1"/>
    </row>
    <row r="73" spans="5:5">
      <c r="E73" s="1"/>
    </row>
    <row r="74" spans="5:5">
      <c r="E74" s="1"/>
    </row>
    <row r="75" spans="5:5">
      <c r="E75" s="1"/>
    </row>
    <row r="76" spans="5:5">
      <c r="E76" s="1"/>
    </row>
    <row r="77" spans="5:5">
      <c r="E77" s="1"/>
    </row>
    <row r="78" spans="5:5">
      <c r="E78" s="1"/>
    </row>
    <row r="79" spans="5:5">
      <c r="E79" s="1"/>
    </row>
    <row r="80" spans="5:5">
      <c r="E80" s="1"/>
    </row>
    <row r="81" spans="5:5">
      <c r="E81" s="1"/>
    </row>
    <row r="82" spans="5:5">
      <c r="E82" s="1"/>
    </row>
    <row r="83" spans="5:5">
      <c r="E83" s="1"/>
    </row>
    <row r="84" spans="5:5">
      <c r="E84" s="1"/>
    </row>
    <row r="85" spans="5:5">
      <c r="E85" s="1"/>
    </row>
    <row r="86" spans="5:5">
      <c r="E86" s="1"/>
    </row>
    <row r="87" spans="5:5">
      <c r="E87" s="1"/>
    </row>
    <row r="88" spans="5:5">
      <c r="E88" s="1"/>
    </row>
    <row r="89" spans="5:5">
      <c r="E89" s="1"/>
    </row>
    <row r="90" spans="5:5">
      <c r="E90" s="1"/>
    </row>
    <row r="91" spans="5:5">
      <c r="E91" s="1"/>
    </row>
    <row r="92" spans="5:5">
      <c r="E92" s="1"/>
    </row>
    <row r="93" spans="5:5">
      <c r="E93" s="1"/>
    </row>
    <row r="94" spans="5:5">
      <c r="E94" s="1"/>
    </row>
    <row r="95" spans="5:5">
      <c r="E95" s="1"/>
    </row>
    <row r="96" spans="5:5">
      <c r="E96" s="1"/>
    </row>
    <row r="97" spans="5:5">
      <c r="E97" s="1"/>
    </row>
    <row r="98" spans="5:5">
      <c r="E98" s="1"/>
    </row>
    <row r="99" spans="5:5">
      <c r="E99" s="1"/>
    </row>
    <row r="100" spans="5:5">
      <c r="E100" s="1"/>
    </row>
    <row r="101" spans="5:5">
      <c r="E101" s="1"/>
    </row>
    <row r="102" spans="5:5">
      <c r="E102" s="1"/>
    </row>
    <row r="103" spans="5:5">
      <c r="E103" s="1"/>
    </row>
    <row r="104" spans="5:5">
      <c r="E104" s="1"/>
    </row>
    <row r="105" spans="5:5">
      <c r="E105" s="1"/>
    </row>
    <row r="106" spans="5:5">
      <c r="E106" s="1"/>
    </row>
    <row r="107" spans="5:5">
      <c r="E107" s="1"/>
    </row>
    <row r="108" spans="5:5">
      <c r="E108" s="1"/>
    </row>
    <row r="109" spans="5:5">
      <c r="E109" s="1"/>
    </row>
    <row r="110" spans="5:5">
      <c r="E110" s="1"/>
    </row>
    <row r="111" spans="5:5">
      <c r="E111" s="1"/>
    </row>
    <row r="112" spans="5:5">
      <c r="E112" s="1"/>
    </row>
    <row r="113" spans="5:5">
      <c r="E113" s="1"/>
    </row>
    <row r="114" spans="5:5">
      <c r="E114" s="1"/>
    </row>
    <row r="115" spans="5:5">
      <c r="E115" s="1"/>
    </row>
    <row r="116" spans="5:5">
      <c r="E116" s="1"/>
    </row>
    <row r="117" spans="5:5">
      <c r="E117" s="1"/>
    </row>
    <row r="118" spans="5:5">
      <c r="E118" s="1"/>
    </row>
    <row r="119" spans="5:5">
      <c r="E119" s="1"/>
    </row>
    <row r="120" spans="5:5">
      <c r="E120" s="1"/>
    </row>
    <row r="121" spans="5:5">
      <c r="E121" s="1"/>
    </row>
    <row r="122" spans="5:5">
      <c r="E122" s="1"/>
    </row>
    <row r="123" spans="5:5">
      <c r="E123" s="1"/>
    </row>
    <row r="124" spans="5:5">
      <c r="E124" s="1"/>
    </row>
    <row r="125" spans="5:5">
      <c r="E125" s="1"/>
    </row>
    <row r="126" spans="5:5">
      <c r="E126" s="1"/>
    </row>
    <row r="127" spans="5:5">
      <c r="E127" s="1"/>
    </row>
    <row r="128" spans="5:5">
      <c r="E128" s="1"/>
    </row>
    <row r="129" spans="5:5">
      <c r="E129" s="1"/>
    </row>
    <row r="130" spans="5:5">
      <c r="E130" s="1"/>
    </row>
    <row r="131" spans="5:5">
      <c r="E131" s="1"/>
    </row>
    <row r="132" spans="5:5">
      <c r="E132" s="1"/>
    </row>
    <row r="133" spans="5:5">
      <c r="E133" s="1"/>
    </row>
    <row r="134" spans="5:5">
      <c r="E134" s="1"/>
    </row>
    <row r="135" spans="5:5">
      <c r="E135" s="1"/>
    </row>
    <row r="136" spans="5:5">
      <c r="E136" s="1"/>
    </row>
    <row r="137" spans="5:5">
      <c r="E137" s="1"/>
    </row>
    <row r="138" spans="5:5">
      <c r="E138" s="1"/>
    </row>
    <row r="139" spans="5:5">
      <c r="E139" s="1"/>
    </row>
    <row r="140" spans="5:5">
      <c r="E140" s="1"/>
    </row>
  </sheetData>
  <mergeCells count="14">
    <mergeCell ref="A27:G27"/>
    <mergeCell ref="F4:G4"/>
    <mergeCell ref="A21:G21"/>
    <mergeCell ref="A22:G22"/>
    <mergeCell ref="A23:G23"/>
    <mergeCell ref="A2:G2"/>
    <mergeCell ref="A24:G24"/>
    <mergeCell ref="A25:G25"/>
    <mergeCell ref="A26:G26"/>
    <mergeCell ref="C1:G1"/>
    <mergeCell ref="C4:C5"/>
    <mergeCell ref="B4:B5"/>
    <mergeCell ref="A4:A5"/>
    <mergeCell ref="F5:G5"/>
  </mergeCells>
  <phoneticPr fontId="3" type="noConversion"/>
  <pageMargins left="0.42" right="0.26" top="0.75" bottom="0.75" header="0.3" footer="0.3"/>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ECE693993C9204188E7ABC93D7655DC" ma:contentTypeVersion="0" ma:contentTypeDescription="Create a new document." ma:contentTypeScope="" ma:versionID="5eae5c3b6c16d4ddc6badefbf07e7571">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4A7329-6907-4610-8455-FD10C1A1F409}"/>
</file>

<file path=customXml/itemProps2.xml><?xml version="1.0" encoding="utf-8"?>
<ds:datastoreItem xmlns:ds="http://schemas.openxmlformats.org/officeDocument/2006/customXml" ds:itemID="{821E0500-E326-4E84-A813-045FCA653DFC}"/>
</file>

<file path=customXml/itemProps3.xml><?xml version="1.0" encoding="utf-8"?>
<ds:datastoreItem xmlns:ds="http://schemas.openxmlformats.org/officeDocument/2006/customXml" ds:itemID="{71083B77-0D02-4B4C-BF51-4B88E593499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Rima Stepučinskienė</cp:lastModifiedBy>
  <cp:revision/>
  <dcterms:created xsi:type="dcterms:W3CDTF">2015-06-05T18:17:20Z</dcterms:created>
  <dcterms:modified xsi:type="dcterms:W3CDTF">2024-12-19T11:23:30Z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2020-12-29T12:04:24Z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a0b6b01a-ee73-4847-ab76-48e43dfa7911</vt:lpwstr>
  </property>
  <property fmtid="{D5CDD505-2E9C-101B-9397-08002B2CF9AE}" pid="8" name="MSIP_Label_cfcb905c-755b-4fd4-bd20-0d682d4f1d27_ContentBits">
    <vt:lpwstr>0</vt:lpwstr>
  </property>
  <property fmtid="{D5CDD505-2E9C-101B-9397-08002B2CF9AE}" pid="9" name="ContentTypeId">
    <vt:lpwstr>0x0101003ECE693993C9204188E7ABC93D7655DC</vt:lpwstr>
  </property>
  <property fmtid="{D5CDD505-2E9C-101B-9397-08002B2CF9AE}" pid="10" name="MSIP_Label_e5564178-1ca1-4992-b45e-fdaf9919e704_Enabled">
    <vt:lpwstr>true</vt:lpwstr>
  </property>
  <property fmtid="{D5CDD505-2E9C-101B-9397-08002B2CF9AE}" pid="11" name="MSIP_Label_e5564178-1ca1-4992-b45e-fdaf9919e704_SetDate">
    <vt:lpwstr>2024-10-30T08:34:53Z</vt:lpwstr>
  </property>
  <property fmtid="{D5CDD505-2E9C-101B-9397-08002B2CF9AE}" pid="12" name="MSIP_Label_e5564178-1ca1-4992-b45e-fdaf9919e704_Method">
    <vt:lpwstr>Privileged</vt:lpwstr>
  </property>
  <property fmtid="{D5CDD505-2E9C-101B-9397-08002B2CF9AE}" pid="13" name="MSIP_Label_e5564178-1ca1-4992-b45e-fdaf9919e704_Name">
    <vt:lpwstr>LB VIEŠA (ECB PUBLIC)</vt:lpwstr>
  </property>
  <property fmtid="{D5CDD505-2E9C-101B-9397-08002B2CF9AE}" pid="14" name="MSIP_Label_e5564178-1ca1-4992-b45e-fdaf9919e704_SiteId">
    <vt:lpwstr>5a40b399-6903-4594-ad73-dc4ed7ed91c0</vt:lpwstr>
  </property>
  <property fmtid="{D5CDD505-2E9C-101B-9397-08002B2CF9AE}" pid="15" name="MSIP_Label_e5564178-1ca1-4992-b45e-fdaf9919e704_ActionId">
    <vt:lpwstr>21a3d152-175d-4c6a-a6c6-e6bf9c770898</vt:lpwstr>
  </property>
  <property fmtid="{D5CDD505-2E9C-101B-9397-08002B2CF9AE}" pid="16" name="MSIP_Label_e5564178-1ca1-4992-b45e-fdaf9919e704_ContentBits">
    <vt:lpwstr>0</vt:lpwstr>
  </property>
</Properties>
</file>